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rilojenia_27_04_2018\1_ Studenti_DVU\"/>
    </mc:Choice>
  </mc:AlternateContent>
  <bookViews>
    <workbookView xWindow="0" yWindow="0" windowWidth="2880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" i="1" l="1"/>
  <c r="L19" i="1"/>
  <c r="K19" i="1"/>
  <c r="J19" i="1"/>
  <c r="G19" i="1"/>
  <c r="F19" i="1"/>
  <c r="E19" i="1"/>
  <c r="O18" i="1"/>
  <c r="N18" i="1"/>
  <c r="M18" i="1"/>
  <c r="P18" i="1" s="1"/>
  <c r="O16" i="1"/>
  <c r="N16" i="1"/>
  <c r="M16" i="1"/>
  <c r="P16" i="1" s="1"/>
  <c r="O14" i="1"/>
  <c r="N14" i="1"/>
  <c r="M14" i="1"/>
  <c r="P14" i="1" s="1"/>
  <c r="N12" i="1"/>
  <c r="N19" i="1" s="1"/>
  <c r="M12" i="1"/>
  <c r="P12" i="1" s="1"/>
  <c r="P19" i="1" l="1"/>
  <c r="M19" i="1"/>
</calcChain>
</file>

<file path=xl/sharedStrings.xml><?xml version="1.0" encoding="utf-8"?>
<sst xmlns="http://schemas.openxmlformats.org/spreadsheetml/2006/main" count="39" uniqueCount="29">
  <si>
    <t>ПРИЛОЖЕНИЕ № 1.33</t>
  </si>
  <si>
    <t>УНИВЕРСИТЕТ ПО БИБЛИОТЕКОЗНАНИЕ И ИНФОРМАЦИОННИ ТЕХНОЛОГИИ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</si>
  <si>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</si>
  <si>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</si>
  <si>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</si>
  <si>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</si>
  <si>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</si>
  <si>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</si>
  <si>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</si>
  <si>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</si>
  <si>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</si>
  <si>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</si>
  <si>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дистан-ционна</t>
  </si>
  <si>
    <t>Общо</t>
  </si>
  <si>
    <t>2</t>
  </si>
  <si>
    <t>Хуманитарни науки</t>
  </si>
  <si>
    <t>2.2</t>
  </si>
  <si>
    <t>История и археология</t>
  </si>
  <si>
    <t>Социални, стопански и правни науки</t>
  </si>
  <si>
    <t>3.5</t>
  </si>
  <si>
    <t>Обществени комуникации и информационни науки</t>
  </si>
  <si>
    <t>Природни науки, математика и информатика</t>
  </si>
  <si>
    <t>4.6</t>
  </si>
  <si>
    <t>Информатика и компютърни науки</t>
  </si>
  <si>
    <t>Сигурност и отбрана</t>
  </si>
  <si>
    <t>9.1</t>
  </si>
  <si>
    <t>Национална сигурност</t>
  </si>
  <si>
    <t>ВСИЧКО: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</si>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</sst>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0" fillId="2" borderId="0" xfId="0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4" fillId="0" borderId="7" xfId="0" applyFont="1" applyBorder="1" applyAlignment="1">
      <alignment horizontal="centerContinuous" vertical="center" wrapText="1"/>
    </xf>
    <xf numFmtId="0" fontId="4" fillId="0" borderId="8" xfId="0" applyFont="1" applyBorder="1" applyAlignment="1">
      <alignment horizontal="centerContinuous" vertical="center" wrapText="1"/>
    </xf>
    <xf numFmtId="0" fontId="4" fillId="0" borderId="5" xfId="0" applyFont="1" applyBorder="1" applyAlignment="1">
      <alignment horizontal="centerContinuous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left" vertical="top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4"/>
  <sheetViews>
    <sheetView tabSelected="1" workbookViewId="0">
      <selection activeCell="O22" sqref="O22"/>
    </sheetView>
  </sheetViews>
  <sheetFormatPr defaultRowHeight="15" x14ac:dyDescent="0.25"/>
  <cols>
    <col min="1" max="1" width="7.7109375" customWidth="1"/>
    <col min="2" max="2" width="36.42578125" customWidth="1"/>
    <col min="3" max="5" width="9" customWidth="1"/>
    <col min="6" max="6" width="9.140625" customWidth="1"/>
    <col min="7" max="7" width="8.7109375" customWidth="1"/>
    <col min="8" max="8" width="9" customWidth="1"/>
    <col min="9" max="14" width="9.140625" customWidth="1"/>
    <col min="15" max="15" width="8.5703125" customWidth="1"/>
    <col min="16" max="16" width="8.42578125" customWidth="1"/>
  </cols>
  <sheetData>
    <row r="3" spans="1:16" x14ac:dyDescent="0.25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7" t="s">
        <v>2</v>
      </c>
      <c r="B7" s="7" t="s">
        <v>3</v>
      </c>
      <c r="C7" s="7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x14ac:dyDescent="0.25">
      <c r="A8" s="7"/>
      <c r="B8" s="7"/>
      <c r="C8" s="7" t="s">
        <v>5</v>
      </c>
      <c r="D8" s="7"/>
      <c r="E8" s="8" t="s">
        <v>6</v>
      </c>
      <c r="F8" s="9"/>
      <c r="G8" s="10"/>
      <c r="H8" s="7" t="s">
        <v>7</v>
      </c>
      <c r="I8" s="7"/>
      <c r="J8" s="7" t="s">
        <v>8</v>
      </c>
      <c r="K8" s="7"/>
      <c r="L8" s="7"/>
      <c r="M8" s="7" t="s">
        <v>9</v>
      </c>
      <c r="N8" s="7"/>
      <c r="O8" s="7"/>
      <c r="P8" s="11"/>
    </row>
    <row r="9" spans="1:16" ht="30" x14ac:dyDescent="0.25">
      <c r="A9" s="11"/>
      <c r="B9" s="7"/>
      <c r="C9" s="12" t="s">
        <v>10</v>
      </c>
      <c r="D9" s="12" t="s">
        <v>11</v>
      </c>
      <c r="E9" s="12" t="s">
        <v>10</v>
      </c>
      <c r="F9" s="13" t="s">
        <v>11</v>
      </c>
      <c r="G9" s="12" t="s">
        <v>12</v>
      </c>
      <c r="H9" s="12" t="s">
        <v>10</v>
      </c>
      <c r="I9" s="12" t="s">
        <v>11</v>
      </c>
      <c r="J9" s="12" t="s">
        <v>10</v>
      </c>
      <c r="K9" s="12" t="s">
        <v>11</v>
      </c>
      <c r="L9" s="12" t="s">
        <v>12</v>
      </c>
      <c r="M9" s="12" t="s">
        <v>10</v>
      </c>
      <c r="N9" s="12" t="s">
        <v>11</v>
      </c>
      <c r="O9" s="14" t="s">
        <v>12</v>
      </c>
      <c r="P9" s="15" t="s">
        <v>13</v>
      </c>
    </row>
    <row r="10" spans="1:16" x14ac:dyDescent="0.25">
      <c r="A10" s="16">
        <v>1</v>
      </c>
      <c r="B10" s="17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</row>
    <row r="11" spans="1:16" ht="17.100000000000001" customHeight="1" x14ac:dyDescent="0.25">
      <c r="A11" s="19" t="s">
        <v>14</v>
      </c>
      <c r="B11" s="20" t="s">
        <v>15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t="17.100000000000001" customHeight="1" x14ac:dyDescent="0.25">
      <c r="A12" s="22" t="s">
        <v>16</v>
      </c>
      <c r="B12" s="23" t="s">
        <v>17</v>
      </c>
      <c r="C12" s="24"/>
      <c r="D12" s="24"/>
      <c r="E12" s="24">
        <v>24</v>
      </c>
      <c r="F12" s="24">
        <v>20</v>
      </c>
      <c r="G12" s="24"/>
      <c r="H12" s="24"/>
      <c r="I12" s="24"/>
      <c r="J12" s="24">
        <v>6</v>
      </c>
      <c r="K12" s="24">
        <v>6</v>
      </c>
      <c r="L12" s="24"/>
      <c r="M12" s="25">
        <f>E12+H12+J12</f>
        <v>30</v>
      </c>
      <c r="N12" s="25">
        <f>F12+I12+K12</f>
        <v>26</v>
      </c>
      <c r="O12" s="24"/>
      <c r="P12" s="26">
        <f>SUM(M12:O12)</f>
        <v>56</v>
      </c>
    </row>
    <row r="13" spans="1:16" s="2" customFormat="1" ht="31.5" customHeight="1" x14ac:dyDescent="0.25">
      <c r="A13" s="27">
        <v>3</v>
      </c>
      <c r="B13" s="28" t="s">
        <v>18</v>
      </c>
      <c r="C13" s="29"/>
      <c r="D13" s="30"/>
      <c r="E13" s="30"/>
      <c r="F13" s="30"/>
      <c r="G13" s="30"/>
      <c r="H13" s="30"/>
      <c r="I13" s="30"/>
      <c r="J13" s="31"/>
      <c r="K13" s="31"/>
      <c r="L13" s="31"/>
      <c r="M13" s="31"/>
      <c r="N13" s="31"/>
      <c r="O13" s="32"/>
      <c r="P13" s="33"/>
    </row>
    <row r="14" spans="1:16" s="3" customFormat="1" ht="30" x14ac:dyDescent="0.25">
      <c r="A14" s="34" t="s">
        <v>19</v>
      </c>
      <c r="B14" s="35" t="s">
        <v>20</v>
      </c>
      <c r="C14" s="25"/>
      <c r="D14" s="25"/>
      <c r="E14" s="25">
        <v>94</v>
      </c>
      <c r="F14" s="25">
        <v>88</v>
      </c>
      <c r="G14" s="36"/>
      <c r="H14" s="37"/>
      <c r="I14" s="37"/>
      <c r="J14" s="25">
        <v>7</v>
      </c>
      <c r="K14" s="25">
        <v>7</v>
      </c>
      <c r="L14" s="25">
        <v>4</v>
      </c>
      <c r="M14" s="25">
        <f>E14+H14+J14</f>
        <v>101</v>
      </c>
      <c r="N14" s="25">
        <f>D14+F14+I14+K14</f>
        <v>95</v>
      </c>
      <c r="O14" s="25">
        <f>G14+L14</f>
        <v>4</v>
      </c>
      <c r="P14" s="26">
        <f>M14+N14+O14</f>
        <v>200</v>
      </c>
    </row>
    <row r="15" spans="1:16" s="3" customFormat="1" ht="30" x14ac:dyDescent="0.25">
      <c r="A15" s="27">
        <v>4</v>
      </c>
      <c r="B15" s="38" t="s">
        <v>21</v>
      </c>
      <c r="C15" s="39"/>
      <c r="D15" s="37"/>
      <c r="E15" s="39"/>
      <c r="F15" s="37"/>
      <c r="G15" s="37"/>
      <c r="H15" s="37"/>
      <c r="I15" s="37"/>
      <c r="J15" s="37"/>
      <c r="K15" s="37"/>
      <c r="L15" s="37"/>
      <c r="M15" s="25"/>
      <c r="N15" s="25"/>
      <c r="O15" s="40"/>
      <c r="P15" s="26"/>
    </row>
    <row r="16" spans="1:16" s="2" customFormat="1" ht="17.100000000000001" customHeight="1" x14ac:dyDescent="0.25">
      <c r="A16" s="41" t="s">
        <v>22</v>
      </c>
      <c r="B16" s="42" t="s">
        <v>23</v>
      </c>
      <c r="C16" s="24"/>
      <c r="D16" s="24"/>
      <c r="E16" s="24">
        <v>120</v>
      </c>
      <c r="F16" s="24">
        <v>95</v>
      </c>
      <c r="G16" s="43"/>
      <c r="H16" s="13"/>
      <c r="I16" s="13"/>
      <c r="J16" s="24">
        <v>10</v>
      </c>
      <c r="K16" s="24">
        <v>10</v>
      </c>
      <c r="L16" s="24">
        <v>4</v>
      </c>
      <c r="M16" s="24">
        <f>E16+H16+J16</f>
        <v>130</v>
      </c>
      <c r="N16" s="24">
        <f>D16+F16+I16+K16</f>
        <v>105</v>
      </c>
      <c r="O16" s="24">
        <f>G16+L16</f>
        <v>4</v>
      </c>
      <c r="P16" s="44">
        <f>M16+N16+O16</f>
        <v>239</v>
      </c>
    </row>
    <row r="17" spans="1:16" s="2" customFormat="1" ht="17.100000000000001" customHeight="1" x14ac:dyDescent="0.25">
      <c r="A17" s="45">
        <v>9</v>
      </c>
      <c r="B17" s="46" t="s">
        <v>24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24"/>
      <c r="N17" s="24"/>
      <c r="O17" s="47"/>
      <c r="P17" s="44"/>
    </row>
    <row r="18" spans="1:16" s="2" customFormat="1" ht="17.100000000000001" customHeight="1" x14ac:dyDescent="0.25">
      <c r="A18" s="48" t="s">
        <v>25</v>
      </c>
      <c r="B18" s="49" t="s">
        <v>26</v>
      </c>
      <c r="C18" s="24"/>
      <c r="D18" s="24"/>
      <c r="E18" s="24">
        <v>44</v>
      </c>
      <c r="F18" s="24">
        <v>44</v>
      </c>
      <c r="G18" s="43">
        <v>22</v>
      </c>
      <c r="H18" s="13"/>
      <c r="I18" s="47"/>
      <c r="J18" s="24">
        <v>3</v>
      </c>
      <c r="K18" s="24">
        <v>3</v>
      </c>
      <c r="L18" s="24"/>
      <c r="M18" s="25">
        <f>E18+H18+J18</f>
        <v>47</v>
      </c>
      <c r="N18" s="25">
        <f>D18+F18+I18+K18</f>
        <v>47</v>
      </c>
      <c r="O18" s="25">
        <f>G18+L18</f>
        <v>22</v>
      </c>
      <c r="P18" s="44">
        <f>M18+N18+O18</f>
        <v>116</v>
      </c>
    </row>
    <row r="19" spans="1:16" s="2" customFormat="1" ht="17.100000000000001" customHeight="1" x14ac:dyDescent="0.25">
      <c r="A19" s="50"/>
      <c r="B19" s="51" t="s">
        <v>27</v>
      </c>
      <c r="C19" s="52"/>
      <c r="D19" s="52"/>
      <c r="E19" s="52">
        <f>SUM(E12:E18)</f>
        <v>282</v>
      </c>
      <c r="F19" s="52">
        <f t="shared" ref="F19:P19" si="0">SUM(F12:F18)</f>
        <v>247</v>
      </c>
      <c r="G19" s="52">
        <f t="shared" si="0"/>
        <v>22</v>
      </c>
      <c r="H19" s="52"/>
      <c r="I19" s="52"/>
      <c r="J19" s="52">
        <f>SUM(J12:J18)</f>
        <v>26</v>
      </c>
      <c r="K19" s="52">
        <f t="shared" si="0"/>
        <v>26</v>
      </c>
      <c r="L19" s="52">
        <f>SUM(L12:L18)</f>
        <v>8</v>
      </c>
      <c r="M19" s="52">
        <f>SUM(M12:M18)</f>
        <v>308</v>
      </c>
      <c r="N19" s="52">
        <f t="shared" si="0"/>
        <v>273</v>
      </c>
      <c r="O19" s="52">
        <f t="shared" si="0"/>
        <v>30</v>
      </c>
      <c r="P19" s="52">
        <f t="shared" si="0"/>
        <v>611</v>
      </c>
    </row>
    <row r="27" spans="1:16" x14ac:dyDescent="0.25">
      <c r="B27" s="4"/>
    </row>
    <row r="34" spans="9:9" x14ac:dyDescent="0.25">
      <c r="I34" t="s">
        <v>28</v>
      </c>
    </row>
  </sheetData>
  <mergeCells count="10">
    <mergeCell ref="A3:P3"/>
    <mergeCell ref="A5:P6"/>
    <mergeCell ref="A7:A9"/>
    <mergeCell ref="B7:B9"/>
    <mergeCell ref="C7:P7"/>
    <mergeCell ref="C8:D8"/>
    <mergeCell ref="E8:G8"/>
    <mergeCell ref="H8:I8"/>
    <mergeCell ref="J8:L8"/>
    <mergeCell ref="M8:P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Elizabeta Lyubomirova</cp:lastModifiedBy>
  <cp:lastPrinted>2018-04-25T05:31:03Z</cp:lastPrinted>
  <dcterms:created xsi:type="dcterms:W3CDTF">2018-04-25T05:20:14Z</dcterms:created>
  <dcterms:modified xsi:type="dcterms:W3CDTF">2018-04-30T13:08:36Z</dcterms:modified>
</cp:coreProperties>
</file>